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1FB8E17-DA91-4713-85BE-3F820180DF0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alcChain>
</file>

<file path=xl/sharedStrings.xml><?xml version="1.0" encoding="utf-8"?>
<sst xmlns="http://schemas.openxmlformats.org/spreadsheetml/2006/main" count="722" uniqueCount="313">
  <si>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</si>
  <si>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</si>
  <si>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</si>
  <si>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</si>
  <si>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</si>
  <si>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</si>
  <si>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</si>
  <si>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</si>
  <si>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</si>
  <si>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</si>
  <si>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</si>
  <si>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</si>
  <si>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</si>
  <si>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</si>
  <si>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</si>
  <si>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</si>
  <si>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</si>
  <si>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</si>
  <si>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</si>
  <si>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</si>
  <si>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</si>
  <si>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</si>
  <si>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</si>
  <si>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</si>
  <si>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</si>
  <si>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</si>
  <si>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</si>
  <si>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</si>
  <si>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</si>
  <si>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</si>
  <si>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</si>
  <si>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</si>
  <si>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</si>
  <si>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</si>
  <si>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</si>
  <si>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</si>
  <si>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</si>
  <si>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</si>
  <si>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</si>
  <si>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</si>
  <si>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</si>
  <si>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</si>
  <si>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</si>
  <si>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</si>
  <si>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</si>
  <si>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</si>
  <si>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</si>
  <si>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</si>
  <si>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</si>
  <si>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</si>
  <si>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</si>
  <si>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</si>
  <si>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</si>
  <si>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</si>
  <si>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</si>
  <si>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</si>
  <si>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</si>
  <si>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</si>
  <si>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</si>
  <si>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</si>
  <si>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</si>
  <si>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</si>
  <si>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</si>
  <si>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</si>
  <si>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</si>
  <si>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</si>
  <si>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</si>
  <si>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</si>
  <si>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</si>
  <si>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</si>
  <si>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</si>
  <si>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</si>
  <si>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</si>
  <si>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Gololobov, I</t>
  </si>
  <si>
    <t/>
  </si>
  <si>
    <t>Gololobov, Ivan</t>
  </si>
  <si>
    <t>On Being a Punk and a Scholar: A Reflexive Account of Researching a Punk Scene in Russia</t>
  </si>
  <si>
    <t>SOCIOLOGICAL RESEARCH ONLINE</t>
  </si>
  <si>
    <t>English</t>
  </si>
  <si>
    <t>Article</t>
  </si>
  <si>
    <t>Russia; Punk Scene; Post-Socialist; Ethnographic Fieldwork; Insider; Knowledgeable Authority</t>
  </si>
  <si>
    <t>ETHICS</t>
  </si>
  <si>
    <t>Ethnographic studies of youth subcultures, scenes and urban tribes often rely on insiders' accounts, where researchers investigate a social environment of which they are presently or formerly members. This approach raises important questions about the positionality of the researcher, and the reflexivity, epistemology and ethics of an ethnographic investigation, as different roles and engagement with the field, as well as the very identity of the 'field' itself, no longer fit into the methodological framework of traditional ethnography. This article explores the difficulties that arise during ethnographic research on one's own social world. I was actively involved in the Russian punk scene before pursuing my academic career in England, and in the framework of a research project on post-socialist punk at the University of Warwick, I went back to study this milieu as a 'field' in two different sites in 2009 and in 2010. The article shows the complexity of researching one's own subculture and demonstrates that active discentring of the 'knowing authority' in studying one's own 'tribe' necessarily involves a transformation of its main research paradigms, where epistemological and ethical issues appear to be rearranged in a new way which radically affects the methodological foundations of such an investigation.</t>
  </si>
  <si>
    <t>Univ Warwick, Coventry CV4 7AL, W Midlands, England</t>
  </si>
  <si>
    <t>University of Warwick</t>
  </si>
  <si>
    <t>Gololobov, I (corresponding author), Univ Warwick, Coventry CV4 7AL, W Midlands, England.</t>
  </si>
  <si>
    <t>Gololobov, Ivan/0000-0001-9866-0960</t>
  </si>
  <si>
    <t>Arts and Humanities Research Council [AH/G011966/1] Funding Source: researchfish; AHRC [AH/G011966/1] Funding Source: UKRI</t>
  </si>
  <si>
    <t>Arts and Humanities Research Council(UK Research &amp; Innovation (UKRI)Arts &amp; Humanities Research Council (AHRC)); AHRC(UK Research &amp; Innovation (UKRI)Arts &amp; Humanities Research Council (AHRC))</t>
  </si>
  <si>
    <t>SAGE PUBLICATIONS LTD</t>
  </si>
  <si>
    <t>LONDON</t>
  </si>
  <si>
    <t>1 OLIVERS YARD, 55 CITY ROAD, LONDON EC1Y 1SP, ENGLAND</t>
  </si>
  <si>
    <t>1360-7804</t>
  </si>
  <si>
    <t>SOCIOL RES ONLINE</t>
  </si>
  <si>
    <t>Sociol. Res. Online</t>
  </si>
  <si>
    <t>NOV</t>
  </si>
  <si>
    <t>10.5153/sro.3486</t>
  </si>
  <si>
    <t>Sociology</t>
  </si>
  <si>
    <t>Social Science Citation Index (SSCI)</t>
  </si>
  <si>
    <t>CA1MP</t>
  </si>
  <si>
    <t>2023-10-07</t>
  </si>
  <si>
    <t>WOS:000348676900013</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</si>
  <si>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</si>
  <si>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</si>
  <si>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</si>
  <si>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</si>
  <si>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</si>
  <si>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</si>
  <si>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</si>
  <si>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</si>
  <si>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</si>
  <si>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</si>
  <si>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</si>
  <si>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ROUTLEDGE JOURNALS, TAYLOR &amp; FRANCIS LTD</t>
  </si>
  <si>
    <t>ABINGDON</t>
  </si>
  <si>
    <t>2-4 PARK SQUARE, MILTON PARK, ABINGDON OX14 4RN, OXON, ENGLAND</t>
  </si>
  <si>
    <t>0966-8136</t>
  </si>
  <si>
    <t>1465-3427</t>
  </si>
  <si>
    <t>EUROPE-ASIA STUD</t>
  </si>
  <si>
    <t>Eur.-Asia Stud.</t>
  </si>
  <si>
    <t>JAN 2</t>
  </si>
  <si>
    <t>SI</t>
  </si>
  <si>
    <t>10.1080/09668136.2014.986965</t>
  </si>
  <si>
    <t>Area Studies; Economics; Political Science</t>
  </si>
  <si>
    <t>Area Studies; Business &amp; Economics; Government &amp; Law</t>
  </si>
  <si>
    <t>AZ9HU</t>
  </si>
  <si>
    <t>WOS:000348525400002</t>
  </si>
  <si>
    <t>Qiu, ZT</t>
  </si>
  <si>
    <t>Qiu Zitong</t>
  </si>
  <si>
    <t>CUTENESS AS A SUBTLE STRATEGY Urban female youth and the online feizhuliu culture in contemporary China</t>
  </si>
  <si>
    <t>CULTURAL STUDIES</t>
  </si>
  <si>
    <t>cuteness; feizhuliu; girl culture; female sexuality; post-socialist modernity; Chinese youth</t>
  </si>
  <si>
    <t>This article examines the feizhuliu online culture among mainland Chinese youth since the mid-2000s, focusing on how articulations of female gender and sexuality relate to broader cultural politics in contemporary China. By evoking the sajiao culture that engaged with and shaped feizhuliu online culture, I highlight an ongoing dialogue between different sexual modernities, within which competing constructions of femininity are inscribed. I also examine cuteness as a sub-trend within feizhuliu culture that girls deploy as a subtle strategy of gender performativity, predominantly on the Internet. In particular, I stress that femininity and female sexuality that closely associate with sajiao culture have been transformed into a highly visual representation of feizhuliu facilitated by the new media landscape in contemporary China. By mapping out feizhuliu youth culture as a discursive site through which configurations of youth, sexuality and Chinese nationhood are negotiated, I argue that these tensions between different modernities are interior and intrinsic to Chinese modernity itself.</t>
  </si>
  <si>
    <t>Univ New S Wales, Journalism &amp; Media Res Ctr, Sydney, NSW 2052, Australia</t>
  </si>
  <si>
    <t>University of New South Wales Sydney</t>
  </si>
  <si>
    <t>Qiu, ZT (corresponding author), Univ New S Wales, Journalism &amp; Media Res Ctr, Sydney, NSW 2052, Australia.</t>
  </si>
  <si>
    <t>0950-2386</t>
  </si>
  <si>
    <t>1466-4348</t>
  </si>
  <si>
    <t>CULT STUD</t>
  </si>
  <si>
    <t>Cult. Stud.</t>
  </si>
  <si>
    <t>MAR 1</t>
  </si>
  <si>
    <t>10.1080/09502386.2012.738640</t>
  </si>
  <si>
    <t>Anthropology; Cultural Studies</t>
  </si>
  <si>
    <t>Social Science Citation Index (SSCI); Arts &amp; Humanities Citation Index (A&amp;HCI)</t>
  </si>
  <si>
    <t>096XC</t>
  </si>
  <si>
    <t>WOS:000315437000004</t>
  </si>
  <si>
    <t>Groes-Green, C</t>
  </si>
  <si>
    <t>Groes-Green, Christian</t>
  </si>
  <si>
    <t>Orgies of the moment: Bataille's anthropology of transgression and the defiance of danger in post-socialist Mozambique</t>
  </si>
  <si>
    <t>ANTHROPOLOGICAL THEORY</t>
  </si>
  <si>
    <t>Bataille; masculinity; Mozambique; sexual risk; transgression; young men</t>
  </si>
  <si>
    <t>YOUTH; MEN; MASCULINITIES; CONSTRUCTION; EDUCATION; IDENTITY; POWER</t>
  </si>
  <si>
    <t>In this article I explore socially marginalized young men's excessive acts of violence, drug use, death race and unsafe sex against the background of George Bataille's anthropology of transgression. When young men in the Mozambican capital engage in dangerous sex or violent riots, the findings indicate, it is less a sign of ignorance about HIV or indifference towards the rule of law than an expression of living in a 'state of emergency' where transgressive defiance of danger and death become attractive. Everyday transgressions of young men who call themselves moluwene (wild, unruly) are moulded in narratives and acts which at once oppose a smouldering socialist ideology of education and a neoliberal regime exiling marginalized young men from the realms of work and consumption to permanent unemployment, poverty and orgies of the moment.</t>
  </si>
  <si>
    <t>Univ Copenhagen, Dept Women &amp; Gender Res, Inst Publ Hlth, DK-1168 Copenhagen, Denmark</t>
  </si>
  <si>
    <t>University of Copenhagen</t>
  </si>
  <si>
    <t>Groes-Green, C (corresponding author), Univ Copenhagen, Dept Women &amp; Gender Res, Inst Publ Hlth, DK-1168 Copenhagen, Denmark.</t>
  </si>
  <si>
    <t>chgr@pubhealth.ku.dk</t>
  </si>
  <si>
    <t>1463-4996</t>
  </si>
  <si>
    <t>1741-2641</t>
  </si>
  <si>
    <t>ANTHROPOL THEOR</t>
  </si>
  <si>
    <t>Anthropol. Theory</t>
  </si>
  <si>
    <t>DEC</t>
  </si>
  <si>
    <t>10.1177/1463499610386662</t>
  </si>
  <si>
    <t>Anthropology</t>
  </si>
  <si>
    <t>690YV</t>
  </si>
  <si>
    <t>WOS:000285047400004</t>
  </si>
  <si>
    <t>Geertman, S; Labbé, D; Boudreau, JA; Jacques, O</t>
  </si>
  <si>
    <t>Geertman, Stephanie; Labbe, Danielle; Boudreau, Julie-Anne; Jacques, Olivier</t>
  </si>
  <si>
    <t>Youth-Driven Tactics of Public Space Appropriation in Hanoi: The Case of Skateboarding and Parkour</t>
  </si>
  <si>
    <t>PACIFIC AFFAIRS</t>
  </si>
  <si>
    <t>Youth; skateboarders; traceurs; everyday urbanism; spatial appropriation tactics public space; Hanoi; Vietnam; doi moi; street discipline; bo mon duong pho</t>
  </si>
  <si>
    <t>EVERYDAY POLITICS; VIETNAM; VIEW; SHANGHAI</t>
  </si>
  <si>
    <t>Starting in the 2000s, there has been a rise in youth-led appropriation of public spaces in Hanoi, Vietnam. Through case studies of skateboarders and traceurs (practitioners of parkour) in two of the city's formal public spaces, we explore and analyze the tactics deployed by these young urbanites to claim a part of the characteristically overcrowded and socio-politically restrictive public spaces of the Vietnamese capital. These case studies show that, by seeking to access public spaces for their new activities, skaters and traceurs have had to confront multiple sets of rules, imposed by not only the state, but also corporate actors and resident-driven surveillance. We find that skateboarders and traceurs deal with these forms of control largely through small-scale, non-ideological, and non-confrontational tactics. As a result, these youth practices have become normalized in Hanoi's public spaces. These findings broaden the discourses on everyday urbanism and social-political transformations in post-socialist urban contexts, and shed light on the ways in which contemporary youths engage with the city.</t>
  </si>
  <si>
    <t>[Geertman, Stephanie] TU Eindhoven, Eindhoven, Netherlands; [Geertman, Stephanie] INRS, Montreal, PQ, Canada; [Labbe, Danielle] Univ Montreal, Urban Planning, Montreal, PQ H3C 3J7, Canada; [Boudreau, Julie-Anne] Inst Natl Rech Sci, Montreal, PQ, Canada; [Jacques, Olivier] McGill Univ, Sch Architecture, Montreal, PQ H3A 2T5, Canada</t>
  </si>
  <si>
    <t>Eindhoven University of Technology; University of Quebec; Institut national de la recherche scientifique (INRS); Universite de Montreal; University of Quebec; Institut national de la recherche scientifique (INRS); McGill University</t>
  </si>
  <si>
    <t>Geertman, S (corresponding author), TU Eindhoven, Eindhoven, Netherlands.;Geertman, S (corresponding author), INRS, Montreal, PQ, Canada.</t>
  </si>
  <si>
    <t>geertman.stephanie@gmail.com; danielle.labbe@umontreal.ca; Julie-anne.boudreau@ucs.inrs.ca; olivier.jacques2@mail.mcgill.ca</t>
  </si>
  <si>
    <t>Labbe, Danielle/U-5015-2019; Labbe, Danielle/AAM-5951-2020</t>
  </si>
  <si>
    <t>Labbe, Danielle/0000-0001-8182-114X; Boudreau, Julie-Anne/0000-0002-9772-9513</t>
  </si>
  <si>
    <t>Social Sciences and Humanities Research Council of Canada (SSHRC)</t>
  </si>
  <si>
    <t>Social Sciences and Humanities Research Council of Canada (SSHRC)(Social Sciences and Humanities Research Council of Canada (SSHRC)CGIAR)</t>
  </si>
  <si>
    <t>Research for this paper was conducted as part of the research project on youth: friendly public spaces in a context of rapid urbanization funded by the Social Sciences and Humanities Research Council of Canada (SSHRC) for the period 2013-2015, for a collaborative research project between the Institutnational de la recherche scientifique (INRS, Canada), the Institute of Sociology of the Vietnamese Academy of Social Sciences (IoS-VASS, Vietnam), and HealthBridge (Vietnam and Canada). The data collected and research results (including a research report and videos with youths) of this collaborative research project are published at: www.hanoiyouthpublicspace.com</t>
  </si>
  <si>
    <t>PACIFIC AFFAIRS UNIV BRITISH COLUMBIA</t>
  </si>
  <si>
    <t>VANCOUVER</t>
  </si>
  <si>
    <t>376-1855 WEST MALL, VANCOUVER, BC V6T 1Z2, CANADA</t>
  </si>
  <si>
    <t>0030-851X</t>
  </si>
  <si>
    <t>1715-3379</t>
  </si>
  <si>
    <t>PAC AFF</t>
  </si>
  <si>
    <t>Pac. Aff.</t>
  </si>
  <si>
    <t>SEP</t>
  </si>
  <si>
    <t>10.5509/2016893591</t>
  </si>
  <si>
    <t>Area Studies</t>
  </si>
  <si>
    <t>DV0IG</t>
  </si>
  <si>
    <t>Green Submitted</t>
  </si>
  <si>
    <t>WOS:000382600600004</t>
  </si>
  <si>
    <t>Tereshchenko, A</t>
  </si>
  <si>
    <t>Tereshchenko, Antonina</t>
  </si>
  <si>
    <t>Ukrainian youth and civic engagement: unconventional participation in local spaces</t>
  </si>
  <si>
    <t>JOURNAL OF YOUTH STUDIES</t>
  </si>
  <si>
    <t>young people; civic participation; Ukraine; citizenship education</t>
  </si>
  <si>
    <t>This article builds upon the literature examining the relationship of contemporary youth with politics and youth civic participation through a study exploring youth citizenship in post-socialist Ukraine. Specifically, drawing upon qualitative research undertaken during 2005-2006 with young people (aged 15-18) from two contrasting regions in East and West Ukraine, this paper uses three examples to highlight (and contrast across regions, where applicable) the potential of young Ukrainians to engage in various forms of democratic participation. In particular, this paper will use the following examples both to examine and illustrate youth participation: (1) youth and the political upheavals known as the Orange Revolution; (2) models of private/community-focused citizenship articulated by youth; and (3) school citizenship education practices. In relation to these examples, the article suggests that young people's positions and practices are reminiscent of those citizenship perspectives which embrace the informal and contextual nature of civic participation focused on unconventional acts of citizenship. Connected to this, it argues that locality and schools may provide youth with an important space for civic engagement and for exercising democratic citizenship. Implications for educational practice are also explored with respect to the possibilities for place-based active citizenship education.</t>
  </si>
  <si>
    <t>Univ Cambridge, Fac Educ, Cambridge CB2 8PQ, England</t>
  </si>
  <si>
    <t>University of Cambridge</t>
  </si>
  <si>
    <t>Tereshchenko, A (corresponding author), Univ Cambridge, Fac Educ, 184 Hills Rd, Cambridge CB2 8PQ, England.</t>
  </si>
  <si>
    <t>at275@cantab.net</t>
  </si>
  <si>
    <t>Tereshchenko, Antonina/0000-0002-4443-3188</t>
  </si>
  <si>
    <t>1367-6261</t>
  </si>
  <si>
    <t>1469-9680</t>
  </si>
  <si>
    <t>J YOUTH STUD</t>
  </si>
  <si>
    <t>J. Youth Stud.</t>
  </si>
  <si>
    <t>PII 924838066</t>
  </si>
  <si>
    <t>10.1080/13676261.2010.487518</t>
  </si>
  <si>
    <t>Social Sciences, Interdisciplinary</t>
  </si>
  <si>
    <t>Social Sciences - Other Topics</t>
  </si>
  <si>
    <t>640PZ</t>
  </si>
  <si>
    <t>WOS:000281065200006</t>
  </si>
  <si>
    <t>Naftali, O</t>
  </si>
  <si>
    <t>Naftali, Orna</t>
  </si>
  <si>
    <t>Marketing war and the military to children and youth in China: Little Red Soldiers in the digital age</t>
  </si>
  <si>
    <t>CHINA INFORMATION</t>
  </si>
  <si>
    <t>children's media; youth culture; post-socialist China; military; war; patriotic education</t>
  </si>
  <si>
    <t>Since the early 2000s, the Chinese military has been engaged in the production of military- and war-themed cultural products which increasingly employ new media and new technologies. Many of these products specifically target children and youth, and many are also a result of collaborations between the People's Liberation Army (PLA) and commercial forces. This article offers a preliminary exploration of how such PLA-civilian productions attempt to package and market war and the military to contemporary Chinese children and youth. It compares these current endeavours to previous depictions of war and the military in the youth culture of the Maoist period, and reflects on what this comparison can tell us about recent changes in official as well as popular conceptualizations of childhood, youth, and violence in the People's Republic of China. The analysis demonstrates that contemporary PLA products for children and youth display positive attitudes toward the military and toward officially sanctioned military violence. However, these products also subscribe to new public sensitivities about children and their involvement in acts of brutality, thereby reflecting the changing needs and interests of the PLA and of the Chinese Communist Party in the post-Cold War, post-Tiananmen era.</t>
  </si>
  <si>
    <t>[Naftali, Orna] Hebrew Univ Jerusalem, IL-9190501 Jerusalem, Israel</t>
  </si>
  <si>
    <t>Hebrew University of Jerusalem</t>
  </si>
  <si>
    <t>Naftali, O (corresponding author), Hebrew Univ Jerusalem, Dept Asian Studies, IL-9190501 Jerusalem, Israel.</t>
  </si>
  <si>
    <t>orna.naftali@mail.huji.ac.il</t>
  </si>
  <si>
    <t>Naftali, Orna/R-6674-2019</t>
  </si>
  <si>
    <t>Naftali, Orna/0000-0002-2842-5866</t>
  </si>
  <si>
    <t>SAGE PUBLICATIONS INC</t>
  </si>
  <si>
    <t>THOUSAND OAKS</t>
  </si>
  <si>
    <t>2455 TELLER RD, THOUSAND OAKS, CA 91320 USA</t>
  </si>
  <si>
    <t>0920-203X</t>
  </si>
  <si>
    <t>1741-590X</t>
  </si>
  <si>
    <t>CHINA INFORM</t>
  </si>
  <si>
    <t>China Inf.</t>
  </si>
  <si>
    <t>MAR</t>
  </si>
  <si>
    <t>10.1177/0920203X13513101</t>
  </si>
  <si>
    <t>CI7PB</t>
  </si>
  <si>
    <t>WOS:000354955200001</t>
  </si>
  <si>
    <t>Chen, ZT</t>
  </si>
  <si>
    <t>Chen, Zhen Troy</t>
  </si>
  <si>
    <t>Poetic prosumption of animation, comic, game and novel in a post-socialist China: A case of a popular video-sharing social media Bilibili as heterotopia</t>
  </si>
  <si>
    <t>JOURNAL OF CONSUMER CULTURE</t>
  </si>
  <si>
    <t>Prosumption; heterotopia; Otaku; youth culture; animation; comic; game and novel; tactics; strategy; Bilibili; China; consumerism; participatory culture</t>
  </si>
  <si>
    <t>YOUTH</t>
  </si>
  <si>
    <t>Based on the case of Bilibili, a popular Chinese video-sharing social media with a core focus on animation, comic, game and novel, this article examines the transnational prosumption practices of Chinese urban youth who mostly belong to Generation Z. I conduct ethnographic research and in-depth interviews with animation, comic, game and novel fans to investigate the construction of heterotopia on Bilibili through their various practices of tactical prosumption. This article demonstrates that young animation, comic, game and novel fans prosume, socialise and express themselves in a tactical and poetic way within the heterotopia, a place of otherness. Various tactics are employed to challenge and counter control, social norms as well as consumerism. Starting with a critical engagement with Azuma's pessimistic view on animation, comic, game and novel fan culture, the notion of 'database animals', I argue that a neglected, albeit nuanced, poetic and tactical prosumption process is evident on Chinese social media. Being the results of an interdisciplinary study, the findings will be helpful to scholars who are interested in contemporary Chinese studies with a focus on the animation industry, fandom, consumption and social media.</t>
  </si>
  <si>
    <t>[Chen, Zhen Troy] Univ Nottingham Ningbo China, AHRC Ctr Digital Copyright &amp; IP Res China, 199 Taikang East Rd, Ningbo 315100, Peoples R China</t>
  </si>
  <si>
    <t>University of Nottingham Ningbo China</t>
  </si>
  <si>
    <t>Chen, ZT (corresponding author), Univ Nottingham Ningbo China, AHRC Ctr Digital Copyright &amp; IP Res China, 199 Taikang East Rd, Ningbo 315100, Peoples R China.;Chen, ZT (corresponding author), Univ Nottingham Ningbo China, Sch Int Commun, 199 Taikang East Rd, Ningbo 315100, Peoples R China.</t>
  </si>
  <si>
    <t>zhen.chen@nottingham.edu.cn</t>
  </si>
  <si>
    <t>CHEN, Zhen Troy/K-5514-2019</t>
  </si>
  <si>
    <t>CHEN, Zhen Troy/0000-0003-2450-277X</t>
  </si>
  <si>
    <t>1469-5405</t>
  </si>
  <si>
    <t>1741-2900</t>
  </si>
  <si>
    <t>J CONSUM CULT</t>
  </si>
  <si>
    <t>J. Consum. Cult.</t>
  </si>
  <si>
    <t>MAY</t>
  </si>
  <si>
    <t>10.1177/1469540518787574</t>
  </si>
  <si>
    <t>Cultural Studies; Sociology</t>
  </si>
  <si>
    <t>SL5QN</t>
  </si>
  <si>
    <t>Green Accepted</t>
  </si>
  <si>
    <t>WOS:000656972800008</t>
  </si>
  <si>
    <t>Ilisin, V; Gvozdanovic, A; Potocnik, D</t>
  </si>
  <si>
    <t>Ilisin, Vlasta; Gvozdanovic, Anja; Potocnik, Dunja</t>
  </si>
  <si>
    <t>Contradictory tendencies in the political culture of Croatian youth: unexpected anomalies or an expected answer to the social crisis?</t>
  </si>
  <si>
    <t>The youth; political culture; democratic deficit; social crisis; Croatia</t>
  </si>
  <si>
    <t>YOUNG PARTY MEMBERS; PARTICIPATION; ENGAGEMENT; BRITAIN; INVOLVEMENT; TRANSITION; ADULTHOOD; COUNTRIES; VOLUNTARY; PEOPLE</t>
  </si>
  <si>
    <t>A successful democratic consolidation of post-socialist societies depends, among other things, on their citizens' political culture, younger generations included. Moreover, youth civic engagement today and in the future is a guarantee of the continuity and development of democracy, which means that scientists need to gain insight into young people's political culture. In this paper we look at political values, institutional trust and participation as relevant components of the civic political culture. The analysis is based on quantitative data collected in the empirical studies of Croatian youth, carried out between 1999 and 2013. Based on longitudinal study results, a downward trend is identified regarding selected political culture indicators: acceptance of liberal-democratic values, trust in social and political institutions, interest in politics and party preference. However, there is a simultaneous increase in participation in various types of organizations, especially political parties. The interpretation of established tendencies is placed in a broader context of an inherited democratic deficit, economic recession and social crisis. Current trends are both indicators and consequences of young people's inadequate political socialization as well as weaknesses of political institutions and various actors during the transition and consolidation period.</t>
  </si>
  <si>
    <t>[Ilisin, Vlasta; Gvozdanovic, Anja; Potocnik, Dunja] Inst Social Res, Zagreb, Croatia</t>
  </si>
  <si>
    <t>Institute for Social Research Zagreb</t>
  </si>
  <si>
    <t>Gvozdanovic, A (corresponding author), Inst Social Res, Zagreb, Croatia.</t>
  </si>
  <si>
    <t>anja@idi.hr</t>
  </si>
  <si>
    <t>Potocnik, Dunja/AAK-5644-2021</t>
  </si>
  <si>
    <t>Potocnik, Dunja/0000-0003-1256-2660; Gvozdanovic, Anja/0000-0002-1213-5928</t>
  </si>
  <si>
    <t>10.1080/13676261.2017.1343937</t>
  </si>
  <si>
    <t>FP5AT</t>
  </si>
  <si>
    <t>WOS:000417630300004</t>
  </si>
  <si>
    <t>Israel, P</t>
  </si>
  <si>
    <t>Israel, Paolo</t>
  </si>
  <si>
    <t>The War of Lions: Witch-Hunts, Occult Idioms and Post-Socialism in Northern Mozambique*</t>
  </si>
  <si>
    <t>JOURNAL OF SOUTHERN AFRICAN STUDIES</t>
  </si>
  <si>
    <t>AUTHORITY</t>
  </si>
  <si>
    <t>The year is 2002, the place Muidumbe, northerly cradle of the Mozambican Liberation Struggle. Lions devouring people, and people lynching sorcerers suspected of magically fabricating lions, unleash a crisis that soon assumes a political dimension. Widespread rumours accuse the local post-socialist elite of manipulating a group of lion-men and engaging in organ trafficking with an international alliance of vampires. Disempowered youth lynchers stage a paradoxical uprising. This article details the unfolding of this crisis over a year, and discusses its broader implications. Are contemporary sorcery crises a deflected effect of 'millennial capitalism'? To what extent can occult rumours be interpreted as idioms that express political agency in metaphors? What is the role of the media and of cultural brokers in propagating rumours and crystallising collective anxieties in recognisable forms? How is one to understand the rationality, if any, of witch-hunts? Focusing on the forms and the effects of violence, a symptomatic reading of witch-hunts reveals their linkages with Frelimo's project of 'total politicisation'. Finally, the article discusses a contradiction inherent in sorcery scholarship, hovering between repeating the Enlightenment's baptismal naming of witchcraft as superstition and producing populist representations of subaltern consciousness dismissive of dramatic experiences of violence.</t>
  </si>
  <si>
    <t>Univ Western Cape, Ctr Humanities Res, ZA-7535 Bellville, South Africa</t>
  </si>
  <si>
    <t>University of the Western Cape</t>
  </si>
  <si>
    <t>Israel, P (corresponding author), Univ Western Cape, Ctr Humanities Res, Private Bag X17, ZA-7535 Bellville, South Africa.</t>
  </si>
  <si>
    <t>anaikala@gmail.com</t>
  </si>
  <si>
    <t>Israel, Paolo/0000-0001-5322-0929</t>
  </si>
  <si>
    <t>0305-7070</t>
  </si>
  <si>
    <t>1465-3893</t>
  </si>
  <si>
    <t>J S AFR STUD</t>
  </si>
  <si>
    <t>J. South. Afr. Stud.</t>
  </si>
  <si>
    <t>PII 910044860</t>
  </si>
  <si>
    <t>10.1080/03057070802685627</t>
  </si>
  <si>
    <t>427AE</t>
  </si>
  <si>
    <t>WOS:000264750500010</t>
  </si>
  <si>
    <t>Tomic, CH; Taylor, K</t>
  </si>
  <si>
    <t>Tomic, Caroline Hornstein; Taylor, Karin</t>
  </si>
  <si>
    <t>Youth unemployment, the brain drain and education policy in Croatia: A call for joining forces and for new visions</t>
  </si>
  <si>
    <t>POLICY FUTURES IN EDUCATION</t>
  </si>
  <si>
    <t>Croatia; brain drain; migration; brain circulation; education reform</t>
  </si>
  <si>
    <t>Since the economic recession and European Union accession, Croatia has seen a drastic increase in the emigration of tertiary-educated young people seeking further qualification and employment abroad. The brain drain has caused grave concern among political parties across the political spectrum and society as a whole. Recently, however, the tone of discourse has turned from accusations of national disloyalty' to engagement with how to mitigate the push factors for emigration on the one hand, and how to attract educated and successful migrants back to the country on the other. Changes to the education system are seen by experts and the public alike as one of the key factors in reducing the mismatch of prevailing education and training programmes with the specialist knowledge requirements of the domestic labour market and in improving youth employability. However, efforts to introduce urgently needed education reforms have recently been stalled by a lack of political consensus on aspects of a proposed reform package and its implementation rooted in the deep ideological rifts of post-socialist transformation. This contribution investigates how the impact of the brain drain, as well a shift towards recognition of the possible benefits of circular migration, have affected recent discourse on education policy and the growing involvement of non-governmental organizations and initiatives in introducing a more practice-based orientation to education on all levels.</t>
  </si>
  <si>
    <t>[Tomic, Caroline Hornstein] Inst Drustvenih Znanosti Ivo Pilar, Zagreb, Croatia; [Taylor, Karin] Fdn Wissen Werk Znanje Djelu, Zagreb, Croatia</t>
  </si>
  <si>
    <t>Taylor, K (corresponding author), Znanje Djelu, Petra Hektorovica 2, Zagreb 10000, Croatia.</t>
  </si>
  <si>
    <t>karin.taylor@znanjenadjelu.hr</t>
  </si>
  <si>
    <t>1478-2103</t>
  </si>
  <si>
    <t>POLICY FUTURES EDUC</t>
  </si>
  <si>
    <t>Policy Futures Educ.</t>
  </si>
  <si>
    <t>10.1177/1478210317751267</t>
  </si>
  <si>
    <t>Education &amp; Educational Research</t>
  </si>
  <si>
    <t>Emerging Sources Citation Index (ESCI)</t>
  </si>
  <si>
    <t>GK3SC</t>
  </si>
  <si>
    <t>WOS:000436065000008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</si>
</sst>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74</v>
      </c>
      <c r="AA2" t="s">
        <v>74</v>
      </c>
      <c r="AB2" t="s">
        <v>86</v>
      </c>
      <c r="AC2" t="s">
        <v>87</v>
      </c>
      <c r="AD2" t="s">
        <v>88</v>
      </c>
      <c r="AE2" t="s">
        <v>74</v>
      </c>
      <c r="AF2" t="s">
        <v>74</v>
      </c>
      <c r="AG2">
        <v>38</v>
      </c>
      <c r="AH2">
        <v>2</v>
      </c>
      <c r="AI2">
        <v>2</v>
      </c>
      <c r="AJ2">
        <v>0</v>
      </c>
      <c r="AK2">
        <v>8</v>
      </c>
      <c r="AL2" t="s">
        <v>89</v>
      </c>
      <c r="AM2" t="s">
        <v>90</v>
      </c>
      <c r="AN2" t="s">
        <v>91</v>
      </c>
      <c r="AO2" t="s">
        <v>92</v>
      </c>
      <c r="AP2" t="s">
        <v>74</v>
      </c>
      <c r="AQ2" t="s">
        <v>74</v>
      </c>
      <c r="AR2" t="s">
        <v>93</v>
      </c>
      <c r="AS2" t="s">
        <v>94</v>
      </c>
      <c r="AT2" t="s">
        <v>95</v>
      </c>
      <c r="AU2">
        <v>2014</v>
      </c>
      <c r="AV2">
        <v>19</v>
      </c>
      <c r="AW2">
        <v>4</v>
      </c>
      <c r="AX2" t="s">
        <v>74</v>
      </c>
      <c r="AY2" t="s">
        <v>74</v>
      </c>
      <c r="AZ2" t="s">
        <v>74</v>
      </c>
      <c r="BA2" t="s">
        <v>74</v>
      </c>
      <c r="BB2" t="s">
        <v>74</v>
      </c>
      <c r="BC2" t="s">
        <v>74</v>
      </c>
      <c r="BD2">
        <v>14</v>
      </c>
      <c r="BE2" t="s">
        <v>96</v>
      </c>
      <c r="BF2" t="str">
        <f>HYPERLINK("http://dx.doi.org/10.5153/sro.3486","http://dx.doi.org/10.5153/sro.3486")</f>
        <v>http://dx.doi.org/10.5153/sro.3486</v>
      </c>
      <c r="BG2" t="s">
        <v>74</v>
      </c>
      <c r="BH2" t="s">
        <v>74</v>
      </c>
      <c r="BI2">
        <v>13</v>
      </c>
      <c r="BJ2" t="s">
        <v>97</v>
      </c>
      <c r="BK2" t="s">
        <v>98</v>
      </c>
      <c r="BL2" t="s">
        <v>97</v>
      </c>
      <c r="BM2" t="s">
        <v>99</v>
      </c>
      <c r="BN2" t="s">
        <v>74</v>
      </c>
      <c r="BO2" t="s">
        <v>74</v>
      </c>
      <c r="BP2" t="s">
        <v>74</v>
      </c>
      <c r="BQ2" t="s">
        <v>74</v>
      </c>
      <c r="BR2" t="s">
        <v>100</v>
      </c>
      <c r="BS2" t="s">
        <v>101</v>
      </c>
      <c r="BT2" t="str">
        <f>HYPERLINK("https%3A%2F%2Fwww.webofscience.com%2Fwos%2Fwoscc%2Ffull-record%2FWOS:000348676900013","View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74</v>
      </c>
      <c r="U3" t="s">
        <v>74</v>
      </c>
      <c r="V3" t="s">
        <v>106</v>
      </c>
      <c r="W3" t="s">
        <v>107</v>
      </c>
      <c r="X3" t="s">
        <v>108</v>
      </c>
      <c r="Y3" t="s">
        <v>109</v>
      </c>
      <c r="Z3" t="s">
        <v>110</v>
      </c>
      <c r="AA3" t="s">
        <v>111</v>
      </c>
      <c r="AB3" t="s">
        <v>112</v>
      </c>
      <c r="AC3" t="s">
        <v>74</v>
      </c>
      <c r="AD3" t="s">
        <v>74</v>
      </c>
      <c r="AE3" t="s">
        <v>74</v>
      </c>
      <c r="AF3" t="s">
        <v>74</v>
      </c>
      <c r="AG3">
        <v>22</v>
      </c>
      <c r="AH3">
        <v>21</v>
      </c>
      <c r="AI3">
        <v>22</v>
      </c>
      <c r="AJ3">
        <v>0</v>
      </c>
      <c r="AK3">
        <v>13</v>
      </c>
      <c r="AL3" t="s">
        <v>113</v>
      </c>
      <c r="AM3" t="s">
        <v>114</v>
      </c>
      <c r="AN3" t="s">
        <v>115</v>
      </c>
      <c r="AO3" t="s">
        <v>116</v>
      </c>
      <c r="AP3" t="s">
        <v>117</v>
      </c>
      <c r="AQ3" t="s">
        <v>74</v>
      </c>
      <c r="AR3" t="s">
        <v>118</v>
      </c>
      <c r="AS3" t="s">
        <v>119</v>
      </c>
      <c r="AT3" t="s">
        <v>120</v>
      </c>
      <c r="AU3">
        <v>2015</v>
      </c>
      <c r="AV3">
        <v>67</v>
      </c>
      <c r="AW3">
        <v>1</v>
      </c>
      <c r="AX3" t="s">
        <v>74</v>
      </c>
      <c r="AY3" t="s">
        <v>74</v>
      </c>
      <c r="AZ3" t="s">
        <v>121</v>
      </c>
      <c r="BA3" t="s">
        <v>74</v>
      </c>
      <c r="BB3">
        <v>8</v>
      </c>
      <c r="BC3">
        <v>27</v>
      </c>
      <c r="BD3" t="s">
        <v>74</v>
      </c>
      <c r="BE3" t="s">
        <v>122</v>
      </c>
      <c r="BF3" t="str">
        <f>HYPERLINK("http://dx.doi.org/10.1080/09668136.2014.986965","http://dx.doi.org/10.1080/09668136.2014.986965")</f>
        <v>http://dx.doi.org/10.1080/09668136.2014.986965</v>
      </c>
      <c r="BG3" t="s">
        <v>74</v>
      </c>
      <c r="BH3" t="s">
        <v>74</v>
      </c>
      <c r="BI3">
        <v>20</v>
      </c>
      <c r="BJ3" t="s">
        <v>123</v>
      </c>
      <c r="BK3" t="s">
        <v>98</v>
      </c>
      <c r="BL3" t="s">
        <v>124</v>
      </c>
      <c r="BM3" t="s">
        <v>125</v>
      </c>
      <c r="BN3" t="s">
        <v>74</v>
      </c>
      <c r="BO3" t="s">
        <v>74</v>
      </c>
      <c r="BP3" t="s">
        <v>74</v>
      </c>
      <c r="BQ3" t="s">
        <v>74</v>
      </c>
      <c r="BR3" t="s">
        <v>100</v>
      </c>
      <c r="BS3" t="s">
        <v>126</v>
      </c>
      <c r="BT3" t="str">
        <f>HYPERLINK("https%3A%2F%2Fwww.webofscience.com%2Fwos%2Fwoscc%2Ffull-record%2FWOS:000348525400002","View Full Record in Web of Science")</f>
        <v>View Full Record in Web of Science</v>
      </c>
    </row>
    <row r="4" spans="1:72" x14ac:dyDescent="0.25">
      <c r="A4" t="s">
        <v>72</v>
      </c>
      <c r="B4" t="s">
        <v>127</v>
      </c>
      <c r="C4" t="s">
        <v>74</v>
      </c>
      <c r="D4" t="s">
        <v>74</v>
      </c>
      <c r="E4" t="s">
        <v>74</v>
      </c>
      <c r="F4" t="s">
        <v>128</v>
      </c>
      <c r="G4" t="s">
        <v>74</v>
      </c>
      <c r="H4" t="s">
        <v>74</v>
      </c>
      <c r="I4" t="s">
        <v>129</v>
      </c>
      <c r="J4" t="s">
        <v>130</v>
      </c>
      <c r="K4" t="s">
        <v>74</v>
      </c>
      <c r="L4" t="s">
        <v>74</v>
      </c>
      <c r="M4" t="s">
        <v>78</v>
      </c>
      <c r="N4" t="s">
        <v>79</v>
      </c>
      <c r="O4" t="s">
        <v>74</v>
      </c>
      <c r="P4" t="s">
        <v>74</v>
      </c>
      <c r="Q4" t="s">
        <v>74</v>
      </c>
      <c r="R4" t="s">
        <v>74</v>
      </c>
      <c r="S4" t="s">
        <v>74</v>
      </c>
      <c r="T4" t="s">
        <v>131</v>
      </c>
      <c r="U4" t="s">
        <v>74</v>
      </c>
      <c r="V4" t="s">
        <v>132</v>
      </c>
      <c r="W4" t="s">
        <v>133</v>
      </c>
      <c r="X4" t="s">
        <v>134</v>
      </c>
      <c r="Y4" t="s">
        <v>135</v>
      </c>
      <c r="Z4" t="s">
        <v>74</v>
      </c>
      <c r="AA4" t="s">
        <v>74</v>
      </c>
      <c r="AB4" t="s">
        <v>74</v>
      </c>
      <c r="AC4" t="s">
        <v>74</v>
      </c>
      <c r="AD4" t="s">
        <v>74</v>
      </c>
      <c r="AE4" t="s">
        <v>74</v>
      </c>
      <c r="AF4" t="s">
        <v>74</v>
      </c>
      <c r="AG4">
        <v>50</v>
      </c>
      <c r="AH4">
        <v>17</v>
      </c>
      <c r="AI4">
        <v>17</v>
      </c>
      <c r="AJ4">
        <v>0</v>
      </c>
      <c r="AK4">
        <v>22</v>
      </c>
      <c r="AL4" t="s">
        <v>113</v>
      </c>
      <c r="AM4" t="s">
        <v>114</v>
      </c>
      <c r="AN4" t="s">
        <v>115</v>
      </c>
      <c r="AO4" t="s">
        <v>136</v>
      </c>
      <c r="AP4" t="s">
        <v>137</v>
      </c>
      <c r="AQ4" t="s">
        <v>74</v>
      </c>
      <c r="AR4" t="s">
        <v>138</v>
      </c>
      <c r="AS4" t="s">
        <v>139</v>
      </c>
      <c r="AT4" t="s">
        <v>140</v>
      </c>
      <c r="AU4">
        <v>2013</v>
      </c>
      <c r="AV4">
        <v>27</v>
      </c>
      <c r="AW4">
        <v>2</v>
      </c>
      <c r="AX4" t="s">
        <v>74</v>
      </c>
      <c r="AY4" t="s">
        <v>74</v>
      </c>
      <c r="AZ4" t="s">
        <v>121</v>
      </c>
      <c r="BA4" t="s">
        <v>74</v>
      </c>
      <c r="BB4">
        <v>225</v>
      </c>
      <c r="BC4">
        <v>241</v>
      </c>
      <c r="BD4" t="s">
        <v>74</v>
      </c>
      <c r="BE4" t="s">
        <v>141</v>
      </c>
      <c r="BF4" t="str">
        <f>HYPERLINK("http://dx.doi.org/10.1080/09502386.2012.738640","http://dx.doi.org/10.1080/09502386.2012.738640")</f>
        <v>http://dx.doi.org/10.1080/09502386.2012.738640</v>
      </c>
      <c r="BG4" t="s">
        <v>74</v>
      </c>
      <c r="BH4" t="s">
        <v>74</v>
      </c>
      <c r="BI4">
        <v>17</v>
      </c>
      <c r="BJ4" t="s">
        <v>142</v>
      </c>
      <c r="BK4" t="s">
        <v>143</v>
      </c>
      <c r="BL4" t="s">
        <v>142</v>
      </c>
      <c r="BM4" t="s">
        <v>144</v>
      </c>
      <c r="BN4" t="s">
        <v>74</v>
      </c>
      <c r="BO4" t="s">
        <v>74</v>
      </c>
      <c r="BP4" t="s">
        <v>74</v>
      </c>
      <c r="BQ4" t="s">
        <v>74</v>
      </c>
      <c r="BR4" t="s">
        <v>100</v>
      </c>
      <c r="BS4" t="s">
        <v>145</v>
      </c>
      <c r="BT4" t="str">
        <f>HYPERLINK("https%3A%2F%2Fwww.webofscience.com%2Fwos%2Fwoscc%2Ffull-record%2FWOS:000315437000004","View Full Record in Web of Science")</f>
        <v>View Full Record in Web of Science</v>
      </c>
    </row>
    <row r="5" spans="1:72" x14ac:dyDescent="0.25">
      <c r="A5" t="s">
        <v>72</v>
      </c>
      <c r="B5" t="s">
        <v>146</v>
      </c>
      <c r="C5" t="s">
        <v>74</v>
      </c>
      <c r="D5" t="s">
        <v>74</v>
      </c>
      <c r="E5" t="s">
        <v>74</v>
      </c>
      <c r="F5" t="s">
        <v>147</v>
      </c>
      <c r="G5" t="s">
        <v>74</v>
      </c>
      <c r="H5" t="s">
        <v>74</v>
      </c>
      <c r="I5" t="s">
        <v>148</v>
      </c>
      <c r="J5" t="s">
        <v>149</v>
      </c>
      <c r="K5" t="s">
        <v>74</v>
      </c>
      <c r="L5" t="s">
        <v>74</v>
      </c>
      <c r="M5" t="s">
        <v>78</v>
      </c>
      <c r="N5" t="s">
        <v>79</v>
      </c>
      <c r="O5" t="s">
        <v>74</v>
      </c>
      <c r="P5" t="s">
        <v>74</v>
      </c>
      <c r="Q5" t="s">
        <v>74</v>
      </c>
      <c r="R5" t="s">
        <v>74</v>
      </c>
      <c r="S5" t="s">
        <v>74</v>
      </c>
      <c r="T5" t="s">
        <v>150</v>
      </c>
      <c r="U5" t="s">
        <v>151</v>
      </c>
      <c r="V5" t="s">
        <v>152</v>
      </c>
      <c r="W5" t="s">
        <v>153</v>
      </c>
      <c r="X5" t="s">
        <v>154</v>
      </c>
      <c r="Y5" t="s">
        <v>155</v>
      </c>
      <c r="Z5" t="s">
        <v>156</v>
      </c>
      <c r="AA5" t="s">
        <v>74</v>
      </c>
      <c r="AB5" t="s">
        <v>74</v>
      </c>
      <c r="AC5" t="s">
        <v>74</v>
      </c>
      <c r="AD5" t="s">
        <v>74</v>
      </c>
      <c r="AE5" t="s">
        <v>74</v>
      </c>
      <c r="AF5" t="s">
        <v>74</v>
      </c>
      <c r="AG5">
        <v>78</v>
      </c>
      <c r="AH5">
        <v>17</v>
      </c>
      <c r="AI5">
        <v>19</v>
      </c>
      <c r="AJ5">
        <v>0</v>
      </c>
      <c r="AK5">
        <v>3</v>
      </c>
      <c r="AL5" t="s">
        <v>89</v>
      </c>
      <c r="AM5" t="s">
        <v>90</v>
      </c>
      <c r="AN5" t="s">
        <v>91</v>
      </c>
      <c r="AO5" t="s">
        <v>157</v>
      </c>
      <c r="AP5" t="s">
        <v>158</v>
      </c>
      <c r="AQ5" t="s">
        <v>74</v>
      </c>
      <c r="AR5" t="s">
        <v>159</v>
      </c>
      <c r="AS5" t="s">
        <v>160</v>
      </c>
      <c r="AT5" t="s">
        <v>161</v>
      </c>
      <c r="AU5">
        <v>2010</v>
      </c>
      <c r="AV5">
        <v>10</v>
      </c>
      <c r="AW5">
        <v>4</v>
      </c>
      <c r="AX5" t="s">
        <v>74</v>
      </c>
      <c r="AY5" t="s">
        <v>74</v>
      </c>
      <c r="AZ5" t="s">
        <v>74</v>
      </c>
      <c r="BA5" t="s">
        <v>74</v>
      </c>
      <c r="BB5">
        <v>385</v>
      </c>
      <c r="BC5">
        <v>407</v>
      </c>
      <c r="BD5" t="s">
        <v>74</v>
      </c>
      <c r="BE5" t="s">
        <v>162</v>
      </c>
      <c r="BF5" t="str">
        <f>HYPERLINK("http://dx.doi.org/10.1177/1463499610386662","http://dx.doi.org/10.1177/1463499610386662")</f>
        <v>http://dx.doi.org/10.1177/1463499610386662</v>
      </c>
      <c r="BG5" t="s">
        <v>74</v>
      </c>
      <c r="BH5" t="s">
        <v>74</v>
      </c>
      <c r="BI5">
        <v>23</v>
      </c>
      <c r="BJ5" t="s">
        <v>163</v>
      </c>
      <c r="BK5" t="s">
        <v>98</v>
      </c>
      <c r="BL5" t="s">
        <v>163</v>
      </c>
      <c r="BM5" t="s">
        <v>164</v>
      </c>
      <c r="BN5" t="s">
        <v>74</v>
      </c>
      <c r="BO5" t="s">
        <v>74</v>
      </c>
      <c r="BP5" t="s">
        <v>74</v>
      </c>
      <c r="BQ5" t="s">
        <v>74</v>
      </c>
      <c r="BR5" t="s">
        <v>100</v>
      </c>
      <c r="BS5" t="s">
        <v>165</v>
      </c>
      <c r="BT5" t="str">
        <f>HYPERLINK("https%3A%2F%2Fwww.webofscience.com%2Fwos%2Fwoscc%2Ffull-record%2FWOS:000285047400004","View Full Record in Web of Science")</f>
        <v>View Full Record in Web of Science</v>
      </c>
    </row>
    <row r="6" spans="1:72" x14ac:dyDescent="0.25">
      <c r="A6" t="s">
        <v>72</v>
      </c>
      <c r="B6" t="s">
        <v>166</v>
      </c>
      <c r="C6" t="s">
        <v>74</v>
      </c>
      <c r="D6" t="s">
        <v>74</v>
      </c>
      <c r="E6" t="s">
        <v>74</v>
      </c>
      <c r="F6" t="s">
        <v>167</v>
      </c>
      <c r="G6" t="s">
        <v>74</v>
      </c>
      <c r="H6" t="s">
        <v>74</v>
      </c>
      <c r="I6" t="s">
        <v>168</v>
      </c>
      <c r="J6" t="s">
        <v>169</v>
      </c>
      <c r="K6" t="s">
        <v>74</v>
      </c>
      <c r="L6" t="s">
        <v>74</v>
      </c>
      <c r="M6" t="s">
        <v>78</v>
      </c>
      <c r="N6" t="s">
        <v>79</v>
      </c>
      <c r="O6" t="s">
        <v>74</v>
      </c>
      <c r="P6" t="s">
        <v>74</v>
      </c>
      <c r="Q6" t="s">
        <v>74</v>
      </c>
      <c r="R6" t="s">
        <v>74</v>
      </c>
      <c r="S6" t="s">
        <v>74</v>
      </c>
      <c r="T6" t="s">
        <v>170</v>
      </c>
      <c r="U6" t="s">
        <v>171</v>
      </c>
      <c r="V6" t="s">
        <v>172</v>
      </c>
      <c r="W6" t="s">
        <v>173</v>
      </c>
      <c r="X6" t="s">
        <v>174</v>
      </c>
      <c r="Y6" t="s">
        <v>175</v>
      </c>
      <c r="Z6" t="s">
        <v>176</v>
      </c>
      <c r="AA6" t="s">
        <v>177</v>
      </c>
      <c r="AB6" t="s">
        <v>178</v>
      </c>
      <c r="AC6" t="s">
        <v>179</v>
      </c>
      <c r="AD6" t="s">
        <v>180</v>
      </c>
      <c r="AE6" t="s">
        <v>181</v>
      </c>
      <c r="AF6" t="s">
        <v>74</v>
      </c>
      <c r="AG6">
        <v>48</v>
      </c>
      <c r="AH6">
        <v>16</v>
      </c>
      <c r="AI6">
        <v>16</v>
      </c>
      <c r="AJ6">
        <v>1</v>
      </c>
      <c r="AK6">
        <v>29</v>
      </c>
      <c r="AL6" t="s">
        <v>182</v>
      </c>
      <c r="AM6" t="s">
        <v>183</v>
      </c>
      <c r="AN6" t="s">
        <v>184</v>
      </c>
      <c r="AO6" t="s">
        <v>185</v>
      </c>
      <c r="AP6" t="s">
        <v>186</v>
      </c>
      <c r="AQ6" t="s">
        <v>74</v>
      </c>
      <c r="AR6" t="s">
        <v>187</v>
      </c>
      <c r="AS6" t="s">
        <v>188</v>
      </c>
      <c r="AT6" t="s">
        <v>189</v>
      </c>
      <c r="AU6">
        <v>2016</v>
      </c>
      <c r="AV6">
        <v>89</v>
      </c>
      <c r="AW6">
        <v>3</v>
      </c>
      <c r="AX6" t="s">
        <v>74</v>
      </c>
      <c r="AY6" t="s">
        <v>74</v>
      </c>
      <c r="AZ6" t="s">
        <v>74</v>
      </c>
      <c r="BA6" t="s">
        <v>74</v>
      </c>
      <c r="BB6">
        <v>591</v>
      </c>
      <c r="BC6">
        <v>611</v>
      </c>
      <c r="BD6" t="s">
        <v>74</v>
      </c>
      <c r="BE6" t="s">
        <v>190</v>
      </c>
      <c r="BF6" t="str">
        <f>HYPERLINK("http://dx.doi.org/10.5509/2016893591","http://dx.doi.org/10.5509/2016893591")</f>
        <v>http://dx.doi.org/10.5509/2016893591</v>
      </c>
      <c r="BG6" t="s">
        <v>74</v>
      </c>
      <c r="BH6" t="s">
        <v>74</v>
      </c>
      <c r="BI6">
        <v>21</v>
      </c>
      <c r="BJ6" t="s">
        <v>191</v>
      </c>
      <c r="BK6" t="s">
        <v>98</v>
      </c>
      <c r="BL6" t="s">
        <v>191</v>
      </c>
      <c r="BM6" t="s">
        <v>192</v>
      </c>
      <c r="BN6" t="s">
        <v>74</v>
      </c>
      <c r="BO6" t="s">
        <v>193</v>
      </c>
      <c r="BP6" t="s">
        <v>74</v>
      </c>
      <c r="BQ6" t="s">
        <v>74</v>
      </c>
      <c r="BR6" t="s">
        <v>100</v>
      </c>
      <c r="BS6" t="s">
        <v>194</v>
      </c>
      <c r="BT6" t="str">
        <f>HYPERLINK("https%3A%2F%2Fwww.webofscience.com%2Fwos%2Fwoscc%2Ffull-record%2FWOS:000382600600004","View Full Record in Web of Science")</f>
        <v>View Full Record in Web of Science</v>
      </c>
    </row>
    <row r="7" spans="1:72" x14ac:dyDescent="0.25">
      <c r="A7" t="s">
        <v>72</v>
      </c>
      <c r="B7" t="s">
        <v>195</v>
      </c>
      <c r="C7" t="s">
        <v>74</v>
      </c>
      <c r="D7" t="s">
        <v>74</v>
      </c>
      <c r="E7" t="s">
        <v>74</v>
      </c>
      <c r="F7" t="s">
        <v>196</v>
      </c>
      <c r="G7" t="s">
        <v>74</v>
      </c>
      <c r="H7" t="s">
        <v>74</v>
      </c>
      <c r="I7" t="s">
        <v>197</v>
      </c>
      <c r="J7" t="s">
        <v>198</v>
      </c>
      <c r="K7" t="s">
        <v>74</v>
      </c>
      <c r="L7" t="s">
        <v>74</v>
      </c>
      <c r="M7" t="s">
        <v>78</v>
      </c>
      <c r="N7" t="s">
        <v>79</v>
      </c>
      <c r="O7" t="s">
        <v>74</v>
      </c>
      <c r="P7" t="s">
        <v>74</v>
      </c>
      <c r="Q7" t="s">
        <v>74</v>
      </c>
      <c r="R7" t="s">
        <v>74</v>
      </c>
      <c r="S7" t="s">
        <v>74</v>
      </c>
      <c r="T7" t="s">
        <v>199</v>
      </c>
      <c r="U7" t="s">
        <v>74</v>
      </c>
      <c r="V7" t="s">
        <v>200</v>
      </c>
      <c r="W7" t="s">
        <v>201</v>
      </c>
      <c r="X7" t="s">
        <v>202</v>
      </c>
      <c r="Y7" t="s">
        <v>203</v>
      </c>
      <c r="Z7" t="s">
        <v>204</v>
      </c>
      <c r="AA7" t="s">
        <v>74</v>
      </c>
      <c r="AB7" t="s">
        <v>205</v>
      </c>
      <c r="AC7" t="s">
        <v>74</v>
      </c>
      <c r="AD7" t="s">
        <v>74</v>
      </c>
      <c r="AE7" t="s">
        <v>74</v>
      </c>
      <c r="AF7" t="s">
        <v>74</v>
      </c>
      <c r="AG7">
        <v>48</v>
      </c>
      <c r="AH7">
        <v>16</v>
      </c>
      <c r="AI7">
        <v>16</v>
      </c>
      <c r="AJ7">
        <v>1</v>
      </c>
      <c r="AK7">
        <v>17</v>
      </c>
      <c r="AL7" t="s">
        <v>113</v>
      </c>
      <c r="AM7" t="s">
        <v>114</v>
      </c>
      <c r="AN7" t="s">
        <v>115</v>
      </c>
      <c r="AO7" t="s">
        <v>206</v>
      </c>
      <c r="AP7" t="s">
        <v>207</v>
      </c>
      <c r="AQ7" t="s">
        <v>74</v>
      </c>
      <c r="AR7" t="s">
        <v>208</v>
      </c>
      <c r="AS7" t="s">
        <v>209</v>
      </c>
      <c r="AT7" t="s">
        <v>74</v>
      </c>
      <c r="AU7">
        <v>2010</v>
      </c>
      <c r="AV7">
        <v>13</v>
      </c>
      <c r="AW7">
        <v>5</v>
      </c>
      <c r="AX7" t="s">
        <v>74</v>
      </c>
      <c r="AY7" t="s">
        <v>74</v>
      </c>
      <c r="AZ7" t="s">
        <v>74</v>
      </c>
      <c r="BA7" t="s">
        <v>74</v>
      </c>
      <c r="BB7">
        <v>597</v>
      </c>
      <c r="BC7">
        <v>613</v>
      </c>
      <c r="BD7" t="s">
        <v>210</v>
      </c>
      <c r="BE7" t="s">
        <v>211</v>
      </c>
      <c r="BF7" t="str">
        <f>HYPERLINK("http://dx.doi.org/10.1080/13676261.2010.487518","http://dx.doi.org/10.1080/13676261.2010.487518")</f>
        <v>http://dx.doi.org/10.1080/13676261.2010.487518</v>
      </c>
      <c r="BG7" t="s">
        <v>74</v>
      </c>
      <c r="BH7" t="s">
        <v>74</v>
      </c>
      <c r="BI7">
        <v>17</v>
      </c>
      <c r="BJ7" t="s">
        <v>212</v>
      </c>
      <c r="BK7" t="s">
        <v>98</v>
      </c>
      <c r="BL7" t="s">
        <v>213</v>
      </c>
      <c r="BM7" t="s">
        <v>214</v>
      </c>
      <c r="BN7" t="s">
        <v>74</v>
      </c>
      <c r="BO7" t="s">
        <v>74</v>
      </c>
      <c r="BP7" t="s">
        <v>74</v>
      </c>
      <c r="BQ7" t="s">
        <v>74</v>
      </c>
      <c r="BR7" t="s">
        <v>100</v>
      </c>
      <c r="BS7" t="s">
        <v>215</v>
      </c>
      <c r="BT7" t="str">
        <f>HYPERLINK("https%3A%2F%2Fwww.webofscience.com%2Fwos%2Fwoscc%2Ffull-record%2FWOS:000281065200006","View Full Record in Web of Science")</f>
        <v>View Full Record in Web of Science</v>
      </c>
    </row>
    <row r="8" spans="1:72" x14ac:dyDescent="0.25">
      <c r="A8" t="s">
        <v>72</v>
      </c>
      <c r="B8" t="s">
        <v>216</v>
      </c>
      <c r="C8" t="s">
        <v>74</v>
      </c>
      <c r="D8" t="s">
        <v>74</v>
      </c>
      <c r="E8" t="s">
        <v>74</v>
      </c>
      <c r="F8" t="s">
        <v>217</v>
      </c>
      <c r="G8" t="s">
        <v>74</v>
      </c>
      <c r="H8" t="s">
        <v>74</v>
      </c>
      <c r="I8" t="s">
        <v>218</v>
      </c>
      <c r="J8" t="s">
        <v>219</v>
      </c>
      <c r="K8" t="s">
        <v>74</v>
      </c>
      <c r="L8" t="s">
        <v>74</v>
      </c>
      <c r="M8" t="s">
        <v>78</v>
      </c>
      <c r="N8" t="s">
        <v>79</v>
      </c>
      <c r="O8" t="s">
        <v>74</v>
      </c>
      <c r="P8" t="s">
        <v>74</v>
      </c>
      <c r="Q8" t="s">
        <v>74</v>
      </c>
      <c r="R8" t="s">
        <v>74</v>
      </c>
      <c r="S8" t="s">
        <v>74</v>
      </c>
      <c r="T8" t="s">
        <v>220</v>
      </c>
      <c r="U8" t="s">
        <v>74</v>
      </c>
      <c r="V8" t="s">
        <v>221</v>
      </c>
      <c r="W8" t="s">
        <v>222</v>
      </c>
      <c r="X8" t="s">
        <v>223</v>
      </c>
      <c r="Y8" t="s">
        <v>224</v>
      </c>
      <c r="Z8" t="s">
        <v>225</v>
      </c>
      <c r="AA8" t="s">
        <v>226</v>
      </c>
      <c r="AB8" t="s">
        <v>227</v>
      </c>
      <c r="AC8" t="s">
        <v>74</v>
      </c>
      <c r="AD8" t="s">
        <v>74</v>
      </c>
      <c r="AE8" t="s">
        <v>74</v>
      </c>
      <c r="AF8" t="s">
        <v>74</v>
      </c>
      <c r="AG8">
        <v>81</v>
      </c>
      <c r="AH8">
        <v>12</v>
      </c>
      <c r="AI8">
        <v>12</v>
      </c>
      <c r="AJ8">
        <v>0</v>
      </c>
      <c r="AK8">
        <v>11</v>
      </c>
      <c r="AL8" t="s">
        <v>228</v>
      </c>
      <c r="AM8" t="s">
        <v>229</v>
      </c>
      <c r="AN8" t="s">
        <v>230</v>
      </c>
      <c r="AO8" t="s">
        <v>231</v>
      </c>
      <c r="AP8" t="s">
        <v>232</v>
      </c>
      <c r="AQ8" t="s">
        <v>74</v>
      </c>
      <c r="AR8" t="s">
        <v>233</v>
      </c>
      <c r="AS8" t="s">
        <v>234</v>
      </c>
      <c r="AT8" t="s">
        <v>235</v>
      </c>
      <c r="AU8">
        <v>2014</v>
      </c>
      <c r="AV8">
        <v>28</v>
      </c>
      <c r="AW8">
        <v>1</v>
      </c>
      <c r="AX8" t="s">
        <v>74</v>
      </c>
      <c r="AY8" t="s">
        <v>74</v>
      </c>
      <c r="AZ8" t="s">
        <v>74</v>
      </c>
      <c r="BA8" t="s">
        <v>74</v>
      </c>
      <c r="BB8">
        <v>3</v>
      </c>
      <c r="BC8">
        <v>25</v>
      </c>
      <c r="BD8" t="s">
        <v>74</v>
      </c>
      <c r="BE8" t="s">
        <v>236</v>
      </c>
      <c r="BF8" t="str">
        <f>HYPERLINK("http://dx.doi.org/10.1177/0920203X13513101","http://dx.doi.org/10.1177/0920203X13513101")</f>
        <v>http://dx.doi.org/10.1177/0920203X13513101</v>
      </c>
      <c r="BG8" t="s">
        <v>74</v>
      </c>
      <c r="BH8" t="s">
        <v>74</v>
      </c>
      <c r="BI8">
        <v>23</v>
      </c>
      <c r="BJ8" t="s">
        <v>191</v>
      </c>
      <c r="BK8" t="s">
        <v>98</v>
      </c>
      <c r="BL8" t="s">
        <v>191</v>
      </c>
      <c r="BM8" t="s">
        <v>237</v>
      </c>
      <c r="BN8" t="s">
        <v>74</v>
      </c>
      <c r="BO8" t="s">
        <v>74</v>
      </c>
      <c r="BP8" t="s">
        <v>74</v>
      </c>
      <c r="BQ8" t="s">
        <v>74</v>
      </c>
      <c r="BR8" t="s">
        <v>100</v>
      </c>
      <c r="BS8" t="s">
        <v>238</v>
      </c>
      <c r="BT8" t="str">
        <f>HYPERLINK("https%3A%2F%2Fwww.webofscience.com%2Fwos%2Fwoscc%2Ffull-record%2FWOS:000354955200001","View Full Record in Web of Science")</f>
        <v>View Full Record in Web of Science</v>
      </c>
    </row>
    <row r="9" spans="1:72" x14ac:dyDescent="0.25">
      <c r="A9" t="s">
        <v>72</v>
      </c>
      <c r="B9" t="s">
        <v>239</v>
      </c>
      <c r="C9" t="s">
        <v>74</v>
      </c>
      <c r="D9" t="s">
        <v>74</v>
      </c>
      <c r="E9" t="s">
        <v>74</v>
      </c>
      <c r="F9" t="s">
        <v>240</v>
      </c>
      <c r="G9" t="s">
        <v>74</v>
      </c>
      <c r="H9" t="s">
        <v>74</v>
      </c>
      <c r="I9" t="s">
        <v>241</v>
      </c>
      <c r="J9" t="s">
        <v>242</v>
      </c>
      <c r="K9" t="s">
        <v>74</v>
      </c>
      <c r="L9" t="s">
        <v>74</v>
      </c>
      <c r="M9" t="s">
        <v>78</v>
      </c>
      <c r="N9" t="s">
        <v>79</v>
      </c>
      <c r="O9" t="s">
        <v>74</v>
      </c>
      <c r="P9" t="s">
        <v>74</v>
      </c>
      <c r="Q9" t="s">
        <v>74</v>
      </c>
      <c r="R9" t="s">
        <v>74</v>
      </c>
      <c r="S9" t="s">
        <v>74</v>
      </c>
      <c r="T9" t="s">
        <v>243</v>
      </c>
      <c r="U9" t="s">
        <v>244</v>
      </c>
      <c r="V9" t="s">
        <v>245</v>
      </c>
      <c r="W9" t="s">
        <v>246</v>
      </c>
      <c r="X9" t="s">
        <v>247</v>
      </c>
      <c r="Y9" t="s">
        <v>248</v>
      </c>
      <c r="Z9" t="s">
        <v>249</v>
      </c>
      <c r="AA9" t="s">
        <v>250</v>
      </c>
      <c r="AB9" t="s">
        <v>251</v>
      </c>
      <c r="AC9" t="s">
        <v>74</v>
      </c>
      <c r="AD9" t="s">
        <v>74</v>
      </c>
      <c r="AE9" t="s">
        <v>74</v>
      </c>
      <c r="AF9" t="s">
        <v>74</v>
      </c>
      <c r="AG9">
        <v>45</v>
      </c>
      <c r="AH9">
        <v>36</v>
      </c>
      <c r="AI9">
        <v>38</v>
      </c>
      <c r="AJ9">
        <v>25</v>
      </c>
      <c r="AK9">
        <v>172</v>
      </c>
      <c r="AL9" t="s">
        <v>89</v>
      </c>
      <c r="AM9" t="s">
        <v>90</v>
      </c>
      <c r="AN9" t="s">
        <v>91</v>
      </c>
      <c r="AO9" t="s">
        <v>252</v>
      </c>
      <c r="AP9" t="s">
        <v>253</v>
      </c>
      <c r="AQ9" t="s">
        <v>74</v>
      </c>
      <c r="AR9" t="s">
        <v>254</v>
      </c>
      <c r="AS9" t="s">
        <v>255</v>
      </c>
      <c r="AT9" t="s">
        <v>256</v>
      </c>
      <c r="AU9">
        <v>2021</v>
      </c>
      <c r="AV9">
        <v>21</v>
      </c>
      <c r="AW9">
        <v>2</v>
      </c>
      <c r="AX9" t="s">
        <v>74</v>
      </c>
      <c r="AY9" t="s">
        <v>74</v>
      </c>
      <c r="AZ9" t="s">
        <v>74</v>
      </c>
      <c r="BA9" t="s">
        <v>74</v>
      </c>
      <c r="BB9">
        <v>257</v>
      </c>
      <c r="BC9">
        <v>277</v>
      </c>
      <c r="BD9" t="s">
        <v>74</v>
      </c>
      <c r="BE9" t="s">
        <v>257</v>
      </c>
      <c r="BF9" t="str">
        <f>HYPERLINK("http://dx.doi.org/10.1177/1469540518787574","http://dx.doi.org/10.1177/1469540518787574")</f>
        <v>http://dx.doi.org/10.1177/1469540518787574</v>
      </c>
      <c r="BG9" t="s">
        <v>74</v>
      </c>
      <c r="BH9" t="s">
        <v>74</v>
      </c>
      <c r="BI9">
        <v>21</v>
      </c>
      <c r="BJ9" t="s">
        <v>258</v>
      </c>
      <c r="BK9" t="s">
        <v>143</v>
      </c>
      <c r="BL9" t="s">
        <v>258</v>
      </c>
      <c r="BM9" t="s">
        <v>259</v>
      </c>
      <c r="BN9" t="s">
        <v>74</v>
      </c>
      <c r="BO9" t="s">
        <v>260</v>
      </c>
      <c r="BP9" t="s">
        <v>74</v>
      </c>
      <c r="BQ9" t="s">
        <v>74</v>
      </c>
      <c r="BR9" t="s">
        <v>100</v>
      </c>
      <c r="BS9" t="s">
        <v>261</v>
      </c>
      <c r="BT9" t="str">
        <f>HYPERLINK("https%3A%2F%2Fwww.webofscience.com%2Fwos%2Fwoscc%2Ffull-record%2FWOS:000656972800008","View Full Record in Web of Science")</f>
        <v>View Full Record in Web of Science</v>
      </c>
    </row>
    <row r="10" spans="1:72" x14ac:dyDescent="0.25">
      <c r="A10" t="s">
        <v>72</v>
      </c>
      <c r="B10" t="s">
        <v>262</v>
      </c>
      <c r="C10" t="s">
        <v>74</v>
      </c>
      <c r="D10" t="s">
        <v>74</v>
      </c>
      <c r="E10" t="s">
        <v>74</v>
      </c>
      <c r="F10" t="s">
        <v>263</v>
      </c>
      <c r="G10" t="s">
        <v>74</v>
      </c>
      <c r="H10" t="s">
        <v>74</v>
      </c>
      <c r="I10" t="s">
        <v>264</v>
      </c>
      <c r="J10" t="s">
        <v>198</v>
      </c>
      <c r="K10" t="s">
        <v>74</v>
      </c>
      <c r="L10" t="s">
        <v>74</v>
      </c>
      <c r="M10" t="s">
        <v>78</v>
      </c>
      <c r="N10" t="s">
        <v>79</v>
      </c>
      <c r="O10" t="s">
        <v>74</v>
      </c>
      <c r="P10" t="s">
        <v>74</v>
      </c>
      <c r="Q10" t="s">
        <v>74</v>
      </c>
      <c r="R10" t="s">
        <v>74</v>
      </c>
      <c r="S10" t="s">
        <v>74</v>
      </c>
      <c r="T10" t="s">
        <v>265</v>
      </c>
      <c r="U10" t="s">
        <v>266</v>
      </c>
      <c r="V10" t="s">
        <v>267</v>
      </c>
      <c r="W10" t="s">
        <v>268</v>
      </c>
      <c r="X10" t="s">
        <v>269</v>
      </c>
      <c r="Y10" t="s">
        <v>270</v>
      </c>
      <c r="Z10" t="s">
        <v>271</v>
      </c>
      <c r="AA10" t="s">
        <v>272</v>
      </c>
      <c r="AB10" t="s">
        <v>273</v>
      </c>
      <c r="AC10" t="s">
        <v>74</v>
      </c>
      <c r="AD10" t="s">
        <v>74</v>
      </c>
      <c r="AE10" t="s">
        <v>74</v>
      </c>
      <c r="AF10" t="s">
        <v>74</v>
      </c>
      <c r="AG10">
        <v>66</v>
      </c>
      <c r="AH10">
        <v>7</v>
      </c>
      <c r="AI10">
        <v>7</v>
      </c>
      <c r="AJ10">
        <v>2</v>
      </c>
      <c r="AK10">
        <v>15</v>
      </c>
      <c r="AL10" t="s">
        <v>113</v>
      </c>
      <c r="AM10" t="s">
        <v>114</v>
      </c>
      <c r="AN10" t="s">
        <v>115</v>
      </c>
      <c r="AO10" t="s">
        <v>206</v>
      </c>
      <c r="AP10" t="s">
        <v>207</v>
      </c>
      <c r="AQ10" t="s">
        <v>74</v>
      </c>
      <c r="AR10" t="s">
        <v>208</v>
      </c>
      <c r="AS10" t="s">
        <v>209</v>
      </c>
      <c r="AT10" t="s">
        <v>74</v>
      </c>
      <c r="AU10">
        <v>2018</v>
      </c>
      <c r="AV10">
        <v>21</v>
      </c>
      <c r="AW10">
        <v>1</v>
      </c>
      <c r="AX10" t="s">
        <v>74</v>
      </c>
      <c r="AY10" t="s">
        <v>74</v>
      </c>
      <c r="AZ10" t="s">
        <v>74</v>
      </c>
      <c r="BA10" t="s">
        <v>74</v>
      </c>
      <c r="BB10">
        <v>51</v>
      </c>
      <c r="BC10">
        <v>71</v>
      </c>
      <c r="BD10" t="s">
        <v>74</v>
      </c>
      <c r="BE10" t="s">
        <v>274</v>
      </c>
      <c r="BF10" t="str">
        <f>HYPERLINK("http://dx.doi.org/10.1080/13676261.2017.1343937","http://dx.doi.org/10.1080/13676261.2017.1343937")</f>
        <v>http://dx.doi.org/10.1080/13676261.2017.1343937</v>
      </c>
      <c r="BG10" t="s">
        <v>74</v>
      </c>
      <c r="BH10" t="s">
        <v>74</v>
      </c>
      <c r="BI10">
        <v>21</v>
      </c>
      <c r="BJ10" t="s">
        <v>212</v>
      </c>
      <c r="BK10" t="s">
        <v>98</v>
      </c>
      <c r="BL10" t="s">
        <v>213</v>
      </c>
      <c r="BM10" t="s">
        <v>275</v>
      </c>
      <c r="BN10" t="s">
        <v>74</v>
      </c>
      <c r="BO10" t="s">
        <v>74</v>
      </c>
      <c r="BP10" t="s">
        <v>74</v>
      </c>
      <c r="BQ10" t="s">
        <v>74</v>
      </c>
      <c r="BR10" t="s">
        <v>100</v>
      </c>
      <c r="BS10" t="s">
        <v>276</v>
      </c>
      <c r="BT10" t="str">
        <f>HYPERLINK("https%3A%2F%2Fwww.webofscience.com%2Fwos%2Fwoscc%2Ffull-record%2FWOS:000417630300004","View Full Record in Web of Science")</f>
        <v>View Full Record in Web of Science</v>
      </c>
    </row>
    <row r="11" spans="1:72" x14ac:dyDescent="0.25">
      <c r="A11" t="s">
        <v>72</v>
      </c>
      <c r="B11" t="s">
        <v>277</v>
      </c>
      <c r="C11" t="s">
        <v>74</v>
      </c>
      <c r="D11" t="s">
        <v>74</v>
      </c>
      <c r="E11" t="s">
        <v>74</v>
      </c>
      <c r="F11" t="s">
        <v>278</v>
      </c>
      <c r="G11" t="s">
        <v>74</v>
      </c>
      <c r="H11" t="s">
        <v>74</v>
      </c>
      <c r="I11" t="s">
        <v>279</v>
      </c>
      <c r="J11" t="s">
        <v>280</v>
      </c>
      <c r="K11" t="s">
        <v>74</v>
      </c>
      <c r="L11" t="s">
        <v>74</v>
      </c>
      <c r="M11" t="s">
        <v>78</v>
      </c>
      <c r="N11" t="s">
        <v>79</v>
      </c>
      <c r="O11" t="s">
        <v>74</v>
      </c>
      <c r="P11" t="s">
        <v>74</v>
      </c>
      <c r="Q11" t="s">
        <v>74</v>
      </c>
      <c r="R11" t="s">
        <v>74</v>
      </c>
      <c r="S11" t="s">
        <v>74</v>
      </c>
      <c r="T11" t="s">
        <v>74</v>
      </c>
      <c r="U11" t="s">
        <v>281</v>
      </c>
      <c r="V11" t="s">
        <v>282</v>
      </c>
      <c r="W11" t="s">
        <v>283</v>
      </c>
      <c r="X11" t="s">
        <v>284</v>
      </c>
      <c r="Y11" t="s">
        <v>285</v>
      </c>
      <c r="Z11" t="s">
        <v>286</v>
      </c>
      <c r="AA11" t="s">
        <v>74</v>
      </c>
      <c r="AB11" t="s">
        <v>287</v>
      </c>
      <c r="AC11" t="s">
        <v>74</v>
      </c>
      <c r="AD11" t="s">
        <v>74</v>
      </c>
      <c r="AE11" t="s">
        <v>74</v>
      </c>
      <c r="AF11" t="s">
        <v>74</v>
      </c>
      <c r="AG11">
        <v>61</v>
      </c>
      <c r="AH11">
        <v>12</v>
      </c>
      <c r="AI11">
        <v>14</v>
      </c>
      <c r="AJ11">
        <v>0</v>
      </c>
      <c r="AK11">
        <v>4</v>
      </c>
      <c r="AL11" t="s">
        <v>113</v>
      </c>
      <c r="AM11" t="s">
        <v>114</v>
      </c>
      <c r="AN11" t="s">
        <v>115</v>
      </c>
      <c r="AO11" t="s">
        <v>288</v>
      </c>
      <c r="AP11" t="s">
        <v>289</v>
      </c>
      <c r="AQ11" t="s">
        <v>74</v>
      </c>
      <c r="AR11" t="s">
        <v>290</v>
      </c>
      <c r="AS11" t="s">
        <v>291</v>
      </c>
      <c r="AT11" t="s">
        <v>74</v>
      </c>
      <c r="AU11">
        <v>2009</v>
      </c>
      <c r="AV11">
        <v>35</v>
      </c>
      <c r="AW11">
        <v>1</v>
      </c>
      <c r="AX11" t="s">
        <v>74</v>
      </c>
      <c r="AY11" t="s">
        <v>74</v>
      </c>
      <c r="AZ11" t="s">
        <v>74</v>
      </c>
      <c r="BA11" t="s">
        <v>74</v>
      </c>
      <c r="BB11">
        <v>155</v>
      </c>
      <c r="BC11">
        <v>174</v>
      </c>
      <c r="BD11" t="s">
        <v>292</v>
      </c>
      <c r="BE11" t="s">
        <v>293</v>
      </c>
      <c r="BF11" t="str">
        <f>HYPERLINK("http://dx.doi.org/10.1080/03057070802685627","http://dx.doi.org/10.1080/03057070802685627")</f>
        <v>http://dx.doi.org/10.1080/03057070802685627</v>
      </c>
      <c r="BG11" t="s">
        <v>74</v>
      </c>
      <c r="BH11" t="s">
        <v>74</v>
      </c>
      <c r="BI11">
        <v>20</v>
      </c>
      <c r="BJ11" t="s">
        <v>191</v>
      </c>
      <c r="BK11" t="s">
        <v>143</v>
      </c>
      <c r="BL11" t="s">
        <v>191</v>
      </c>
      <c r="BM11" t="s">
        <v>294</v>
      </c>
      <c r="BN11" t="s">
        <v>74</v>
      </c>
      <c r="BO11" t="s">
        <v>74</v>
      </c>
      <c r="BP11" t="s">
        <v>74</v>
      </c>
      <c r="BQ11" t="s">
        <v>74</v>
      </c>
      <c r="BR11" t="s">
        <v>100</v>
      </c>
      <c r="BS11" t="s">
        <v>295</v>
      </c>
      <c r="BT11" t="str">
        <f>HYPERLINK("https%3A%2F%2Fwww.webofscience.com%2Fwos%2Fwoscc%2Ffull-record%2FWOS:000264750500010","View Full Record in Web of Science")</f>
        <v>View Full Record in Web of Science</v>
      </c>
    </row>
    <row r="12" spans="1:72" x14ac:dyDescent="0.25">
      <c r="A12" t="s">
        <v>72</v>
      </c>
      <c r="B12" t="s">
        <v>296</v>
      </c>
      <c r="C12" t="s">
        <v>74</v>
      </c>
      <c r="D12" t="s">
        <v>74</v>
      </c>
      <c r="E12" t="s">
        <v>74</v>
      </c>
      <c r="F12" t="s">
        <v>297</v>
      </c>
      <c r="G12" t="s">
        <v>74</v>
      </c>
      <c r="H12" t="s">
        <v>74</v>
      </c>
      <c r="I12" t="s">
        <v>298</v>
      </c>
      <c r="J12" t="s">
        <v>299</v>
      </c>
      <c r="K12" t="s">
        <v>74</v>
      </c>
      <c r="L12" t="s">
        <v>74</v>
      </c>
      <c r="M12" t="s">
        <v>78</v>
      </c>
      <c r="N12" t="s">
        <v>79</v>
      </c>
      <c r="O12" t="s">
        <v>74</v>
      </c>
      <c r="P12" t="s">
        <v>74</v>
      </c>
      <c r="Q12" t="s">
        <v>74</v>
      </c>
      <c r="R12" t="s">
        <v>74</v>
      </c>
      <c r="S12" t="s">
        <v>74</v>
      </c>
      <c r="T12" t="s">
        <v>300</v>
      </c>
      <c r="U12" t="s">
        <v>74</v>
      </c>
      <c r="V12" t="s">
        <v>301</v>
      </c>
      <c r="W12" t="s">
        <v>302</v>
      </c>
      <c r="X12" t="s">
        <v>74</v>
      </c>
      <c r="Y12" t="s">
        <v>303</v>
      </c>
      <c r="Z12" t="s">
        <v>304</v>
      </c>
      <c r="AA12" t="s">
        <v>74</v>
      </c>
      <c r="AB12" t="s">
        <v>74</v>
      </c>
      <c r="AC12" t="s">
        <v>74</v>
      </c>
      <c r="AD12" t="s">
        <v>74</v>
      </c>
      <c r="AE12" t="s">
        <v>74</v>
      </c>
      <c r="AF12" t="s">
        <v>74</v>
      </c>
      <c r="AG12">
        <v>33</v>
      </c>
      <c r="AH12">
        <v>11</v>
      </c>
      <c r="AI12">
        <v>11</v>
      </c>
      <c r="AJ12">
        <v>3</v>
      </c>
      <c r="AK12">
        <v>20</v>
      </c>
      <c r="AL12" t="s">
        <v>89</v>
      </c>
      <c r="AM12" t="s">
        <v>90</v>
      </c>
      <c r="AN12" t="s">
        <v>91</v>
      </c>
      <c r="AO12" t="s">
        <v>305</v>
      </c>
      <c r="AP12" t="s">
        <v>74</v>
      </c>
      <c r="AQ12" t="s">
        <v>74</v>
      </c>
      <c r="AR12" t="s">
        <v>306</v>
      </c>
      <c r="AS12" t="s">
        <v>307</v>
      </c>
      <c r="AT12" t="s">
        <v>256</v>
      </c>
      <c r="AU12">
        <v>2018</v>
      </c>
      <c r="AV12">
        <v>16</v>
      </c>
      <c r="AW12">
        <v>4</v>
      </c>
      <c r="AX12" t="s">
        <v>74</v>
      </c>
      <c r="AY12" t="s">
        <v>74</v>
      </c>
      <c r="AZ12" t="s">
        <v>121</v>
      </c>
      <c r="BA12" t="s">
        <v>74</v>
      </c>
      <c r="BB12">
        <v>501</v>
      </c>
      <c r="BC12">
        <v>514</v>
      </c>
      <c r="BD12" t="s">
        <v>74</v>
      </c>
      <c r="BE12" t="s">
        <v>308</v>
      </c>
      <c r="BF12" t="str">
        <f>HYPERLINK("http://dx.doi.org/10.1177/1478210317751267","http://dx.doi.org/10.1177/1478210317751267")</f>
        <v>http://dx.doi.org/10.1177/1478210317751267</v>
      </c>
      <c r="BG12" t="s">
        <v>74</v>
      </c>
      <c r="BH12" t="s">
        <v>74</v>
      </c>
      <c r="BI12">
        <v>14</v>
      </c>
      <c r="BJ12" t="s">
        <v>309</v>
      </c>
      <c r="BK12" t="s">
        <v>310</v>
      </c>
      <c r="BL12" t="s">
        <v>309</v>
      </c>
      <c r="BM12" t="s">
        <v>311</v>
      </c>
      <c r="BN12" t="s">
        <v>74</v>
      </c>
      <c r="BO12" t="s">
        <v>74</v>
      </c>
      <c r="BP12" t="s">
        <v>74</v>
      </c>
      <c r="BQ12" t="s">
        <v>74</v>
      </c>
      <c r="BR12" t="s">
        <v>100</v>
      </c>
      <c r="BS12" t="s">
        <v>312</v>
      </c>
      <c r="BT12" t="str">
        <f>HYPERLINK("https%3A%2F%2Fwww.webofscience.com%2Fwos%2Fwoscc%2Ffull-record%2FWOS:000436065000008","View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2023-10-07T12:28:02Z</dcterms:created>
  <dcterms:modified xsi:type="dcterms:W3CDTF">2023-10-07T12:28:03Z</dcterms:modified>
</cp:coreProperties>
</file>